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S:\Бюджет 2025 доходы и расходы\Дума\ПРОЕКТ БЮДЖЕТА 2026-2028\"/>
    </mc:Choice>
  </mc:AlternateContent>
  <bookViews>
    <workbookView xWindow="-120" yWindow="-120" windowWidth="29040" windowHeight="15990"/>
  </bookViews>
  <sheets>
    <sheet name="приложение №27" sheetId="3" r:id="rId1"/>
  </sheets>
  <calcPr calcId="162913" iterate="1"/>
</workbook>
</file>

<file path=xl/calcChain.xml><?xml version="1.0" encoding="utf-8"?>
<calcChain xmlns="http://schemas.openxmlformats.org/spreadsheetml/2006/main">
  <c r="C21" i="3" l="1"/>
  <c r="C13" i="3"/>
  <c r="B21" i="3"/>
  <c r="B13" i="3"/>
  <c r="M22" i="3"/>
  <c r="L22" i="3"/>
  <c r="N22" i="3" l="1"/>
  <c r="O22" i="3"/>
  <c r="E15" i="3" l="1"/>
  <c r="C15" i="3" s="1"/>
  <c r="E16" i="3"/>
  <c r="C16" i="3" s="1"/>
  <c r="E17" i="3"/>
  <c r="C17" i="3" s="1"/>
  <c r="E18" i="3"/>
  <c r="C18" i="3" s="1"/>
  <c r="E19" i="3"/>
  <c r="C19" i="3" s="1"/>
  <c r="E20" i="3"/>
  <c r="C20" i="3" s="1"/>
  <c r="E14" i="3"/>
  <c r="C14" i="3" s="1"/>
  <c r="D15" i="3"/>
  <c r="B15" i="3" s="1"/>
  <c r="D16" i="3"/>
  <c r="B16" i="3" s="1"/>
  <c r="D17" i="3"/>
  <c r="B17" i="3" s="1"/>
  <c r="D18" i="3"/>
  <c r="B18" i="3" s="1"/>
  <c r="D19" i="3"/>
  <c r="B19" i="3" s="1"/>
  <c r="D20" i="3"/>
  <c r="B20" i="3" s="1"/>
  <c r="D14" i="3"/>
  <c r="B14" i="3" s="1"/>
  <c r="F22" i="3" l="1"/>
  <c r="G22" i="3"/>
  <c r="H22" i="3"/>
  <c r="I22" i="3"/>
  <c r="J22" i="3"/>
  <c r="K22" i="3"/>
  <c r="P22" i="3"/>
  <c r="Q22" i="3"/>
  <c r="C22" i="3" l="1"/>
  <c r="E22" i="3"/>
  <c r="D22" i="3"/>
  <c r="B22" i="3"/>
</calcChain>
</file>

<file path=xl/sharedStrings.xml><?xml version="1.0" encoding="utf-8"?>
<sst xmlns="http://schemas.openxmlformats.org/spreadsheetml/2006/main" count="42" uniqueCount="27">
  <si>
    <t>Городское поселение Излучинск</t>
  </si>
  <si>
    <t>Городское поселение Новоаганск</t>
  </si>
  <si>
    <t>Сельское поселение Аган</t>
  </si>
  <si>
    <t>Сельское поселение Покур</t>
  </si>
  <si>
    <t>Сельское поселение Вата</t>
  </si>
  <si>
    <t>Сельское поселение Зайцева Речка</t>
  </si>
  <si>
    <t>Сельское поселение Ларьяк</t>
  </si>
  <si>
    <t>Сельское поселение Ваховск</t>
  </si>
  <si>
    <t>в том числе</t>
  </si>
  <si>
    <t>(тыс.рублей)</t>
  </si>
  <si>
    <t>для финансового обеспечения вопросов местного значения поселений, исполняемых самостоятельно</t>
  </si>
  <si>
    <t xml:space="preserve">для решения вопросов местного значения, передаваемых району в соответствии с соглашениями </t>
  </si>
  <si>
    <t>на поддержку мер по обеспечению сбалансированности бюджетов</t>
  </si>
  <si>
    <t>Иные межбюджетные трансферты, всего</t>
  </si>
  <si>
    <t>Всего</t>
  </si>
  <si>
    <t>к решению Думы района</t>
  </si>
  <si>
    <t>Нераспределенный резерв</t>
  </si>
  <si>
    <t>Муниципальное образование (городское, сельское поселение)</t>
  </si>
  <si>
    <t>2027 год</t>
  </si>
  <si>
    <t>на осуществление переданных полномочий органов местного самоуправления района органам местного самоуправления поселений  в области дорожной деятельности в отношении автомобильных дорог местного значения в части содержания подъездных автомобильных дорог</t>
  </si>
  <si>
    <t>Приложение 27</t>
  </si>
  <si>
    <t>на поощрение за достижение наиболее высоких показателей качества организации и осуществления бюджетного процесса в поселениях района</t>
  </si>
  <si>
    <t>от _______ № ___</t>
  </si>
  <si>
    <t>Распределение иных межбюджетных трансфертов по городским и сельским поселениям района на плановый период 2027 и 2028 годов</t>
  </si>
  <si>
    <t>2028 год</t>
  </si>
  <si>
    <t>на приведение автомобильных дорог местного значения в нормативное состояние, в том числе слоев износа дорожного покрытия (Средства дорожного фонда Ханты-Мансийского автономного округа – Югры) за счет средств бюджета муниципального образования</t>
  </si>
  <si>
    <t>на софинансирование субсидии бюджетам поселений на создание условий для деятельности народных дружин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</si>
</sst>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,##0.0"/>
    <numFmt numFmtId="165" formatCode="#,##0.00;[Red]\-#,##0.00;0.00"/>
  </numFmts>
  <fonts count="11" x14ac:knownFonts="1">
    <font>
      <sz val="10"/>
      <name val="Arial"/>
    </font>
    <font>
      <sz val="10"/>
      <name val="Arial"/>
      <family val="2"/>
      <charset val="204"/>
    </font>
    <font>
      <sz val="10"/>
      <name val="Arial Cyr"/>
      <charset val="204"/>
    </font>
    <font>
      <b/>
      <sz val="12"/>
      <name val="Times New Roman"/>
      <family val="1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sz val="12"/>
      <name val="Times New Roman"/>
      <family val="1"/>
    </font>
    <font>
      <b/>
      <sz val="12"/>
      <name val="Times New Roman"/>
      <family val="1"/>
      <charset val="204"/>
    </font>
    <font>
      <b/>
      <sz val="14"/>
      <name val="Times New Roman"/>
      <family val="1"/>
    </font>
    <font>
      <sz val="10"/>
      <name val="Arial"/>
      <family val="2"/>
      <charset val="204"/>
    </font>
    <font>
      <sz val="8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7">
    <xf numFmtId="0" fontId="0" fillId="0" borderId="0"/>
    <xf numFmtId="0" fontId="4" fillId="0" borderId="0"/>
    <xf numFmtId="0" fontId="2" fillId="0" borderId="0"/>
    <xf numFmtId="0" fontId="1" fillId="0" borderId="0"/>
    <xf numFmtId="0" fontId="2" fillId="0" borderId="0"/>
    <xf numFmtId="0" fontId="9" fillId="0" borderId="0"/>
    <xf numFmtId="0" fontId="1" fillId="0" borderId="0"/>
  </cellStyleXfs>
  <cellXfs count="51">
    <xf numFmtId="0" fontId="0" fillId="0" borderId="0" xfId="0"/>
    <xf numFmtId="164" fontId="6" fillId="0" borderId="1" xfId="2" applyNumberFormat="1" applyFont="1" applyBorder="1" applyAlignment="1">
      <alignment horizontal="center" wrapText="1"/>
    </xf>
    <xf numFmtId="164" fontId="3" fillId="0" borderId="1" xfId="2" applyNumberFormat="1" applyFont="1" applyBorder="1" applyAlignment="1">
      <alignment horizontal="center" wrapText="1"/>
    </xf>
    <xf numFmtId="0" fontId="5" fillId="0" borderId="0" xfId="4" applyFont="1"/>
    <xf numFmtId="0" fontId="5" fillId="0" borderId="0" xfId="2" applyFont="1"/>
    <xf numFmtId="0" fontId="6" fillId="0" borderId="1" xfId="2" applyFont="1" applyBorder="1" applyAlignment="1">
      <alignment wrapText="1"/>
    </xf>
    <xf numFmtId="0" fontId="6" fillId="0" borderId="0" xfId="4" applyFont="1"/>
    <xf numFmtId="0" fontId="7" fillId="0" borderId="1" xfId="2" applyFont="1" applyBorder="1"/>
    <xf numFmtId="0" fontId="3" fillId="0" borderId="0" xfId="4" applyFont="1"/>
    <xf numFmtId="0" fontId="6" fillId="0" borderId="0" xfId="0" applyFont="1" applyAlignment="1">
      <alignment horizontal="center"/>
    </xf>
    <xf numFmtId="0" fontId="6" fillId="0" borderId="0" xfId="0" applyFont="1" applyAlignment="1">
      <alignment horizontal="justify" vertical="center" wrapText="1"/>
    </xf>
    <xf numFmtId="164" fontId="6" fillId="0" borderId="0" xfId="4" applyNumberFormat="1" applyFont="1"/>
    <xf numFmtId="164" fontId="6" fillId="0" borderId="0" xfId="4" applyNumberFormat="1" applyFont="1" applyAlignment="1">
      <alignment horizontal="right"/>
    </xf>
    <xf numFmtId="164" fontId="6" fillId="0" borderId="0" xfId="0" applyNumberFormat="1" applyFont="1" applyAlignment="1">
      <alignment horizontal="center"/>
    </xf>
    <xf numFmtId="164" fontId="6" fillId="0" borderId="0" xfId="3" applyNumberFormat="1" applyFont="1" applyAlignment="1">
      <alignment horizontal="left"/>
    </xf>
    <xf numFmtId="164" fontId="6" fillId="0" borderId="0" xfId="0" applyNumberFormat="1" applyFont="1" applyAlignment="1">
      <alignment horizontal="justify" vertical="center" wrapText="1"/>
    </xf>
    <xf numFmtId="164" fontId="5" fillId="0" borderId="0" xfId="4" applyNumberFormat="1" applyFont="1"/>
    <xf numFmtId="164" fontId="5" fillId="0" borderId="0" xfId="2" applyNumberFormat="1" applyFont="1"/>
    <xf numFmtId="164" fontId="3" fillId="0" borderId="0" xfId="4" applyNumberFormat="1" applyFont="1"/>
    <xf numFmtId="164" fontId="5" fillId="0" borderId="1" xfId="0" applyNumberFormat="1" applyFont="1" applyBorder="1" applyAlignment="1">
      <alignment horizontal="center" vertical="center" wrapText="1"/>
    </xf>
    <xf numFmtId="165" fontId="10" fillId="0" borderId="0" xfId="6" applyNumberFormat="1" applyFont="1" applyFill="1" applyBorder="1" applyAlignment="1" applyProtection="1">
      <alignment horizontal="center" wrapText="1"/>
      <protection hidden="1"/>
    </xf>
    <xf numFmtId="165" fontId="10" fillId="0" borderId="0" xfId="6" applyNumberFormat="1" applyFont="1" applyFill="1" applyBorder="1" applyAlignment="1" applyProtection="1">
      <alignment horizontal="center"/>
      <protection hidden="1"/>
    </xf>
    <xf numFmtId="164" fontId="6" fillId="0" borderId="0" xfId="4" applyNumberFormat="1" applyFont="1" applyBorder="1"/>
    <xf numFmtId="164" fontId="5" fillId="0" borderId="1" xfId="2" applyNumberFormat="1" applyFont="1" applyBorder="1" applyAlignment="1">
      <alignment horizontal="center" wrapText="1"/>
    </xf>
    <xf numFmtId="164" fontId="7" fillId="0" borderId="1" xfId="2" applyNumberFormat="1" applyFont="1" applyBorder="1" applyAlignment="1">
      <alignment horizontal="center" wrapText="1"/>
    </xf>
    <xf numFmtId="164" fontId="6" fillId="0" borderId="1" xfId="0" applyNumberFormat="1" applyFont="1" applyBorder="1" applyAlignment="1">
      <alignment horizontal="center"/>
    </xf>
    <xf numFmtId="164" fontId="5" fillId="0" borderId="1" xfId="0" applyNumberFormat="1" applyFont="1" applyBorder="1" applyAlignment="1">
      <alignment horizontal="center"/>
    </xf>
    <xf numFmtId="0" fontId="8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164" fontId="5" fillId="0" borderId="2" xfId="0" applyNumberFormat="1" applyFont="1" applyBorder="1" applyAlignment="1">
      <alignment horizontal="center" vertical="center" wrapText="1"/>
    </xf>
    <xf numFmtId="164" fontId="1" fillId="0" borderId="3" xfId="0" applyNumberFormat="1" applyFont="1" applyBorder="1" applyAlignment="1">
      <alignment horizontal="center" vertical="center" wrapText="1"/>
    </xf>
    <xf numFmtId="164" fontId="5" fillId="0" borderId="4" xfId="0" applyNumberFormat="1" applyFont="1" applyBorder="1" applyAlignment="1">
      <alignment horizontal="center" vertical="center" wrapText="1"/>
    </xf>
    <xf numFmtId="164" fontId="1" fillId="0" borderId="5" xfId="0" applyNumberFormat="1" applyFont="1" applyBorder="1" applyAlignment="1">
      <alignment horizontal="center" vertical="center" wrapText="1"/>
    </xf>
    <xf numFmtId="164" fontId="5" fillId="0" borderId="6" xfId="0" applyNumberFormat="1" applyFont="1" applyBorder="1" applyAlignment="1">
      <alignment horizontal="center" vertical="center" wrapText="1"/>
    </xf>
    <xf numFmtId="164" fontId="1" fillId="0" borderId="7" xfId="0" applyNumberFormat="1" applyFont="1" applyBorder="1" applyAlignment="1">
      <alignment horizontal="center" vertical="center" wrapText="1"/>
    </xf>
    <xf numFmtId="164" fontId="5" fillId="0" borderId="2" xfId="3" applyNumberFormat="1" applyFont="1" applyBorder="1" applyAlignment="1">
      <alignment horizontal="center" vertical="center" wrapText="1"/>
    </xf>
    <xf numFmtId="164" fontId="5" fillId="0" borderId="6" xfId="3" applyNumberFormat="1" applyFont="1" applyBorder="1" applyAlignment="1">
      <alignment horizontal="center" vertical="center" wrapText="1"/>
    </xf>
    <xf numFmtId="164" fontId="5" fillId="0" borderId="8" xfId="3" applyNumberFormat="1" applyFont="1" applyBorder="1" applyAlignment="1">
      <alignment horizontal="center" vertical="center" wrapText="1"/>
    </xf>
    <xf numFmtId="164" fontId="1" fillId="0" borderId="9" xfId="0" applyNumberFormat="1" applyFont="1" applyBorder="1" applyAlignment="1">
      <alignment horizontal="center" vertical="center" wrapText="1"/>
    </xf>
    <xf numFmtId="164" fontId="5" fillId="0" borderId="10" xfId="3" applyNumberFormat="1" applyFont="1" applyBorder="1" applyAlignment="1">
      <alignment horizontal="center" vertical="center" wrapText="1"/>
    </xf>
    <xf numFmtId="164" fontId="5" fillId="0" borderId="10" xfId="0" applyNumberFormat="1" applyFont="1" applyBorder="1" applyAlignment="1">
      <alignment horizontal="center" vertical="center" wrapText="1"/>
    </xf>
    <xf numFmtId="164" fontId="5" fillId="0" borderId="1" xfId="3" applyNumberFormat="1" applyFont="1" applyBorder="1" applyAlignment="1">
      <alignment horizontal="center" vertical="center" wrapText="1"/>
    </xf>
    <xf numFmtId="164" fontId="5" fillId="0" borderId="1" xfId="0" applyNumberFormat="1" applyFont="1" applyBorder="1" applyAlignment="1">
      <alignment horizontal="center" vertical="center" wrapText="1"/>
    </xf>
    <xf numFmtId="164" fontId="5" fillId="0" borderId="3" xfId="3" applyNumberFormat="1" applyFont="1" applyBorder="1" applyAlignment="1">
      <alignment horizontal="center" vertical="center" wrapText="1"/>
    </xf>
    <xf numFmtId="164" fontId="5" fillId="0" borderId="7" xfId="3" applyNumberFormat="1" applyFont="1" applyBorder="1" applyAlignment="1">
      <alignment horizontal="center" vertical="center" wrapText="1"/>
    </xf>
    <xf numFmtId="164" fontId="1" fillId="0" borderId="3" xfId="0" applyNumberFormat="1" applyFont="1" applyBorder="1" applyAlignment="1">
      <alignment horizontal="center"/>
    </xf>
    <xf numFmtId="164" fontId="1" fillId="0" borderId="6" xfId="0" applyNumberFormat="1" applyFont="1" applyBorder="1" applyAlignment="1">
      <alignment horizontal="center"/>
    </xf>
    <xf numFmtId="164" fontId="1" fillId="0" borderId="7" xfId="0" applyNumberFormat="1" applyFont="1" applyBorder="1" applyAlignment="1">
      <alignment horizontal="center"/>
    </xf>
    <xf numFmtId="0" fontId="5" fillId="0" borderId="11" xfId="3" applyFont="1" applyBorder="1" applyAlignment="1">
      <alignment horizontal="center" vertical="center" wrapText="1"/>
    </xf>
    <xf numFmtId="0" fontId="5" fillId="0" borderId="12" xfId="3" applyFont="1" applyBorder="1" applyAlignment="1">
      <alignment horizontal="center" vertical="center" wrapText="1"/>
    </xf>
    <xf numFmtId="0" fontId="5" fillId="0" borderId="13" xfId="3" applyFont="1" applyBorder="1" applyAlignment="1">
      <alignment horizontal="center" vertical="center" wrapText="1"/>
    </xf>
  </cellXfs>
  <cellStyles count="7">
    <cellStyle name="Обычный" xfId="0" builtinId="0"/>
    <cellStyle name="Обычный 2" xfId="1"/>
    <cellStyle name="Обычный 3" xfId="5"/>
    <cellStyle name="Обычный 4" xfId="6"/>
    <cellStyle name="Обычный_05. Приложение №5" xfId="2"/>
    <cellStyle name="Обычный_10.Прил.8 (суб.гост.общ.об.)" xfId="3"/>
    <cellStyle name="Обычный_Таблици к бюджету 2008-г." xfId="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29"/>
  <sheetViews>
    <sheetView tabSelected="1" zoomScaleNormal="100" workbookViewId="0">
      <selection activeCell="F2" sqref="F2"/>
    </sheetView>
  </sheetViews>
  <sheetFormatPr defaultColWidth="9.140625" defaultRowHeight="15.75" x14ac:dyDescent="0.25"/>
  <cols>
    <col min="1" max="1" width="38" style="6" customWidth="1"/>
    <col min="2" max="2" width="13.42578125" style="11" customWidth="1"/>
    <col min="3" max="3" width="13.85546875" style="11" customWidth="1"/>
    <col min="4" max="13" width="14" style="11" customWidth="1"/>
    <col min="14" max="14" width="12" style="11" customWidth="1"/>
    <col min="15" max="15" width="13" style="11" customWidth="1"/>
    <col min="16" max="17" width="14" style="11" customWidth="1"/>
    <col min="18" max="18" width="10.140625" style="11" bestFit="1" customWidth="1"/>
    <col min="19" max="16384" width="9.140625" style="6"/>
  </cols>
  <sheetData>
    <row r="1" spans="1:18" x14ac:dyDescent="0.25">
      <c r="Q1" s="12" t="s">
        <v>20</v>
      </c>
    </row>
    <row r="2" spans="1:18" x14ac:dyDescent="0.25">
      <c r="Q2" s="12" t="s">
        <v>15</v>
      </c>
    </row>
    <row r="3" spans="1:18" x14ac:dyDescent="0.25">
      <c r="Q3" s="12" t="s">
        <v>22</v>
      </c>
    </row>
    <row r="5" spans="1:18" ht="18.75" customHeight="1" x14ac:dyDescent="0.25">
      <c r="A5" s="9"/>
      <c r="B5" s="13"/>
      <c r="C5" s="13"/>
      <c r="D5" s="13"/>
      <c r="E5" s="13"/>
      <c r="F5" s="13"/>
      <c r="G5" s="13"/>
      <c r="H5" s="14"/>
      <c r="I5" s="14"/>
      <c r="J5" s="14"/>
      <c r="K5" s="14"/>
      <c r="L5" s="14"/>
      <c r="M5" s="14"/>
      <c r="N5" s="14"/>
      <c r="O5" s="14"/>
      <c r="P5" s="14"/>
      <c r="Q5" s="14"/>
    </row>
    <row r="6" spans="1:18" ht="31.5" customHeight="1" x14ac:dyDescent="0.25">
      <c r="A6" s="27" t="s">
        <v>23</v>
      </c>
      <c r="B6" s="28"/>
      <c r="C6" s="28"/>
      <c r="D6" s="28"/>
      <c r="E6" s="28"/>
      <c r="F6" s="28"/>
      <c r="G6" s="28"/>
      <c r="H6" s="28"/>
      <c r="I6" s="28"/>
      <c r="J6" s="28"/>
      <c r="K6" s="28"/>
      <c r="L6" s="28"/>
      <c r="M6" s="28"/>
      <c r="N6" s="28"/>
      <c r="O6" s="28"/>
      <c r="P6" s="28"/>
      <c r="Q6" s="28"/>
    </row>
    <row r="7" spans="1:18" ht="18.75" customHeight="1" x14ac:dyDescent="0.25">
      <c r="A7" s="10"/>
      <c r="B7" s="15"/>
      <c r="C7" s="15"/>
      <c r="D7" s="15"/>
      <c r="E7" s="15"/>
      <c r="F7" s="15"/>
      <c r="G7" s="15"/>
      <c r="H7" s="15"/>
      <c r="I7" s="15"/>
      <c r="J7" s="15"/>
      <c r="K7" s="15"/>
      <c r="L7" s="15"/>
      <c r="M7" s="15"/>
      <c r="N7" s="15"/>
      <c r="O7" s="15"/>
      <c r="P7" s="15"/>
      <c r="Q7" s="12" t="s">
        <v>9</v>
      </c>
    </row>
    <row r="8" spans="1:18" s="3" customFormat="1" ht="14.25" customHeight="1" x14ac:dyDescent="0.25">
      <c r="A8" s="48" t="s">
        <v>17</v>
      </c>
      <c r="B8" s="29" t="s">
        <v>13</v>
      </c>
      <c r="C8" s="30"/>
      <c r="D8" s="41" t="s">
        <v>8</v>
      </c>
      <c r="E8" s="41"/>
      <c r="F8" s="42"/>
      <c r="G8" s="42"/>
      <c r="H8" s="42"/>
      <c r="I8" s="42"/>
      <c r="J8" s="42"/>
      <c r="K8" s="42"/>
      <c r="L8" s="42"/>
      <c r="M8" s="42"/>
      <c r="N8" s="42"/>
      <c r="O8" s="42"/>
      <c r="P8" s="42"/>
      <c r="Q8" s="42"/>
      <c r="R8" s="16"/>
    </row>
    <row r="9" spans="1:18" s="3" customFormat="1" ht="7.5" customHeight="1" x14ac:dyDescent="0.25">
      <c r="A9" s="49"/>
      <c r="B9" s="31"/>
      <c r="C9" s="32"/>
      <c r="D9" s="42"/>
      <c r="E9" s="42"/>
      <c r="F9" s="42"/>
      <c r="G9" s="42"/>
      <c r="H9" s="42"/>
      <c r="I9" s="42"/>
      <c r="J9" s="42"/>
      <c r="K9" s="42"/>
      <c r="L9" s="42"/>
      <c r="M9" s="42"/>
      <c r="N9" s="42"/>
      <c r="O9" s="42"/>
      <c r="P9" s="42"/>
      <c r="Q9" s="42"/>
      <c r="R9" s="16"/>
    </row>
    <row r="10" spans="1:18" s="3" customFormat="1" ht="15.75" customHeight="1" x14ac:dyDescent="0.25">
      <c r="A10" s="49"/>
      <c r="B10" s="31"/>
      <c r="C10" s="32"/>
      <c r="D10" s="35" t="s">
        <v>12</v>
      </c>
      <c r="E10" s="30"/>
      <c r="F10" s="37" t="s">
        <v>8</v>
      </c>
      <c r="G10" s="39"/>
      <c r="H10" s="40"/>
      <c r="I10" s="38"/>
      <c r="J10" s="35" t="s">
        <v>26</v>
      </c>
      <c r="K10" s="43"/>
      <c r="L10" s="35" t="s">
        <v>25</v>
      </c>
      <c r="M10" s="43"/>
      <c r="N10" s="35" t="s">
        <v>21</v>
      </c>
      <c r="O10" s="43"/>
      <c r="P10" s="35" t="s">
        <v>19</v>
      </c>
      <c r="Q10" s="45"/>
      <c r="R10" s="16"/>
    </row>
    <row r="11" spans="1:18" s="4" customFormat="1" ht="194.25" customHeight="1" x14ac:dyDescent="0.25">
      <c r="A11" s="49"/>
      <c r="B11" s="33"/>
      <c r="C11" s="34"/>
      <c r="D11" s="36"/>
      <c r="E11" s="34"/>
      <c r="F11" s="37" t="s">
        <v>10</v>
      </c>
      <c r="G11" s="38"/>
      <c r="H11" s="37" t="s">
        <v>11</v>
      </c>
      <c r="I11" s="38"/>
      <c r="J11" s="36"/>
      <c r="K11" s="44"/>
      <c r="L11" s="36"/>
      <c r="M11" s="44"/>
      <c r="N11" s="36"/>
      <c r="O11" s="44"/>
      <c r="P11" s="46"/>
      <c r="Q11" s="47"/>
      <c r="R11" s="17"/>
    </row>
    <row r="12" spans="1:18" s="4" customFormat="1" ht="26.25" customHeight="1" x14ac:dyDescent="0.25">
      <c r="A12" s="50"/>
      <c r="B12" s="19" t="s">
        <v>18</v>
      </c>
      <c r="C12" s="19" t="s">
        <v>24</v>
      </c>
      <c r="D12" s="19" t="s">
        <v>18</v>
      </c>
      <c r="E12" s="19" t="s">
        <v>24</v>
      </c>
      <c r="F12" s="19" t="s">
        <v>18</v>
      </c>
      <c r="G12" s="19" t="s">
        <v>24</v>
      </c>
      <c r="H12" s="19" t="s">
        <v>18</v>
      </c>
      <c r="I12" s="19" t="s">
        <v>24</v>
      </c>
      <c r="J12" s="19" t="s">
        <v>18</v>
      </c>
      <c r="K12" s="19" t="s">
        <v>24</v>
      </c>
      <c r="L12" s="19" t="s">
        <v>18</v>
      </c>
      <c r="M12" s="19" t="s">
        <v>24</v>
      </c>
      <c r="N12" s="19" t="s">
        <v>18</v>
      </c>
      <c r="O12" s="19" t="s">
        <v>24</v>
      </c>
      <c r="P12" s="19" t="s">
        <v>18</v>
      </c>
      <c r="Q12" s="19" t="s">
        <v>24</v>
      </c>
      <c r="R12" s="17"/>
    </row>
    <row r="13" spans="1:18" x14ac:dyDescent="0.25">
      <c r="A13" s="5" t="s">
        <v>0</v>
      </c>
      <c r="B13" s="1">
        <f>D13+J13+L13+N13+P13</f>
        <v>11008</v>
      </c>
      <c r="C13" s="1">
        <f>E13+K13+M13+O13+Q13</f>
        <v>10905.4</v>
      </c>
      <c r="D13" s="1"/>
      <c r="E13" s="1"/>
      <c r="F13" s="1"/>
      <c r="G13" s="1"/>
      <c r="H13" s="25"/>
      <c r="I13" s="26"/>
      <c r="J13" s="1">
        <v>96.3</v>
      </c>
      <c r="K13" s="1">
        <v>96.8</v>
      </c>
      <c r="L13" s="1">
        <v>535.79999999999995</v>
      </c>
      <c r="M13" s="1"/>
      <c r="N13" s="23"/>
      <c r="O13" s="23"/>
      <c r="P13" s="1">
        <v>10375.9</v>
      </c>
      <c r="Q13" s="1">
        <v>10808.6</v>
      </c>
    </row>
    <row r="14" spans="1:18" x14ac:dyDescent="0.25">
      <c r="A14" s="5" t="s">
        <v>1</v>
      </c>
      <c r="B14" s="1">
        <f t="shared" ref="B14:B21" si="0">D14+J14+L14+N14+P14</f>
        <v>133636.79999999999</v>
      </c>
      <c r="C14" s="1">
        <f t="shared" ref="C14:C21" si="1">E14+K14+M14+O14+Q14</f>
        <v>159134.5</v>
      </c>
      <c r="D14" s="1">
        <f>F14+H14</f>
        <v>122907.4</v>
      </c>
      <c r="E14" s="1">
        <f>G14+I14</f>
        <v>154760</v>
      </c>
      <c r="F14" s="1">
        <v>122907.4</v>
      </c>
      <c r="G14" s="1">
        <v>125308.7</v>
      </c>
      <c r="H14" s="25"/>
      <c r="I14" s="26">
        <v>29451.3</v>
      </c>
      <c r="J14" s="1">
        <v>41.4</v>
      </c>
      <c r="K14" s="1">
        <v>41.4</v>
      </c>
      <c r="L14" s="1">
        <v>6521.6</v>
      </c>
      <c r="M14" s="1"/>
      <c r="N14" s="23"/>
      <c r="O14" s="23"/>
      <c r="P14" s="1">
        <v>4166.3999999999996</v>
      </c>
      <c r="Q14" s="1">
        <v>4333.1000000000004</v>
      </c>
    </row>
    <row r="15" spans="1:18" x14ac:dyDescent="0.25">
      <c r="A15" s="5" t="s">
        <v>2</v>
      </c>
      <c r="B15" s="1">
        <f t="shared" si="0"/>
        <v>36565.700000000004</v>
      </c>
      <c r="C15" s="1">
        <f t="shared" si="1"/>
        <v>36940.299999999996</v>
      </c>
      <c r="D15" s="1">
        <f t="shared" ref="D15:D20" si="2">F15+H15</f>
        <v>33863.300000000003</v>
      </c>
      <c r="E15" s="1">
        <f t="shared" ref="E15:E20" si="3">G15+I15</f>
        <v>34103.1</v>
      </c>
      <c r="F15" s="1">
        <v>31616.799999999999</v>
      </c>
      <c r="G15" s="1">
        <v>31856.6</v>
      </c>
      <c r="H15" s="1">
        <v>2246.5</v>
      </c>
      <c r="I15" s="23">
        <v>2246.5</v>
      </c>
      <c r="J15" s="1">
        <v>7.5</v>
      </c>
      <c r="K15" s="1">
        <v>7.5</v>
      </c>
      <c r="L15" s="1"/>
      <c r="M15" s="1"/>
      <c r="N15" s="23"/>
      <c r="O15" s="23"/>
      <c r="P15" s="1">
        <v>2694.9</v>
      </c>
      <c r="Q15" s="1">
        <v>2829.7</v>
      </c>
    </row>
    <row r="16" spans="1:18" x14ac:dyDescent="0.25">
      <c r="A16" s="5" t="s">
        <v>3</v>
      </c>
      <c r="B16" s="1">
        <f t="shared" si="0"/>
        <v>46166.5</v>
      </c>
      <c r="C16" s="1">
        <f t="shared" si="1"/>
        <v>46322.9</v>
      </c>
      <c r="D16" s="1">
        <f t="shared" si="2"/>
        <v>46151.5</v>
      </c>
      <c r="E16" s="1">
        <f t="shared" si="3"/>
        <v>46307.9</v>
      </c>
      <c r="F16" s="1">
        <v>36305.9</v>
      </c>
      <c r="G16" s="1">
        <v>36462.300000000003</v>
      </c>
      <c r="H16" s="1">
        <v>9845.6</v>
      </c>
      <c r="I16" s="23">
        <v>9845.6</v>
      </c>
      <c r="J16" s="1">
        <v>15</v>
      </c>
      <c r="K16" s="1">
        <v>15</v>
      </c>
      <c r="L16" s="1"/>
      <c r="M16" s="1"/>
      <c r="N16" s="23"/>
      <c r="O16" s="23"/>
      <c r="P16" s="1"/>
      <c r="Q16" s="1"/>
    </row>
    <row r="17" spans="1:18" x14ac:dyDescent="0.25">
      <c r="A17" s="5" t="s">
        <v>4</v>
      </c>
      <c r="B17" s="1">
        <f t="shared" si="0"/>
        <v>45369.399999999994</v>
      </c>
      <c r="C17" s="1">
        <f t="shared" si="1"/>
        <v>49415.899999999994</v>
      </c>
      <c r="D17" s="1">
        <f t="shared" si="2"/>
        <v>44855.799999999996</v>
      </c>
      <c r="E17" s="1">
        <f t="shared" si="3"/>
        <v>45098.1</v>
      </c>
      <c r="F17" s="1">
        <v>40636.6</v>
      </c>
      <c r="G17" s="1">
        <v>40791.9</v>
      </c>
      <c r="H17" s="1">
        <v>4219.2</v>
      </c>
      <c r="I17" s="23">
        <v>4306.2</v>
      </c>
      <c r="J17" s="1">
        <v>13.6</v>
      </c>
      <c r="K17" s="1">
        <v>13.6</v>
      </c>
      <c r="L17" s="1">
        <v>500</v>
      </c>
      <c r="M17" s="1">
        <v>4304.2</v>
      </c>
      <c r="N17" s="23"/>
      <c r="O17" s="23"/>
      <c r="P17" s="1"/>
      <c r="Q17" s="1"/>
    </row>
    <row r="18" spans="1:18" x14ac:dyDescent="0.25">
      <c r="A18" s="5" t="s">
        <v>5</v>
      </c>
      <c r="B18" s="1">
        <f t="shared" si="0"/>
        <v>99426.4</v>
      </c>
      <c r="C18" s="1">
        <f t="shared" si="1"/>
        <v>125701.6</v>
      </c>
      <c r="D18" s="1">
        <f t="shared" si="2"/>
        <v>96887.4</v>
      </c>
      <c r="E18" s="1">
        <f t="shared" si="3"/>
        <v>122047</v>
      </c>
      <c r="F18" s="1">
        <v>48847.199999999997</v>
      </c>
      <c r="G18" s="1">
        <v>48648.1</v>
      </c>
      <c r="H18" s="1">
        <v>48040.2</v>
      </c>
      <c r="I18" s="23">
        <v>73398.899999999994</v>
      </c>
      <c r="J18" s="1">
        <v>13.6</v>
      </c>
      <c r="K18" s="1">
        <v>13.6</v>
      </c>
      <c r="L18" s="1"/>
      <c r="M18" s="1">
        <v>1014.6</v>
      </c>
      <c r="N18" s="23"/>
      <c r="O18" s="23"/>
      <c r="P18" s="1">
        <v>2525.4</v>
      </c>
      <c r="Q18" s="1">
        <v>2626.4</v>
      </c>
    </row>
    <row r="19" spans="1:18" x14ac:dyDescent="0.25">
      <c r="A19" s="5" t="s">
        <v>6</v>
      </c>
      <c r="B19" s="1">
        <f t="shared" si="0"/>
        <v>99874.2</v>
      </c>
      <c r="C19" s="1">
        <f t="shared" si="1"/>
        <v>100473.7</v>
      </c>
      <c r="D19" s="1">
        <f t="shared" si="2"/>
        <v>99849.8</v>
      </c>
      <c r="E19" s="1">
        <f t="shared" si="3"/>
        <v>100449.3</v>
      </c>
      <c r="F19" s="1">
        <v>91761.3</v>
      </c>
      <c r="G19" s="1">
        <v>92360.8</v>
      </c>
      <c r="H19" s="1">
        <v>8088.5</v>
      </c>
      <c r="I19" s="23">
        <v>8088.5</v>
      </c>
      <c r="J19" s="1">
        <v>24.4</v>
      </c>
      <c r="K19" s="1">
        <v>24.4</v>
      </c>
      <c r="L19" s="1"/>
      <c r="M19" s="1"/>
      <c r="N19" s="23"/>
      <c r="O19" s="23"/>
      <c r="P19" s="1"/>
      <c r="Q19" s="1"/>
    </row>
    <row r="20" spans="1:18" x14ac:dyDescent="0.25">
      <c r="A20" s="5" t="s">
        <v>7</v>
      </c>
      <c r="B20" s="1">
        <f t="shared" si="0"/>
        <v>126408.1</v>
      </c>
      <c r="C20" s="1">
        <f t="shared" si="1"/>
        <v>125838.7</v>
      </c>
      <c r="D20" s="1">
        <f t="shared" si="2"/>
        <v>119256.20000000001</v>
      </c>
      <c r="E20" s="1">
        <f t="shared" si="3"/>
        <v>116418.1</v>
      </c>
      <c r="F20" s="1">
        <v>79343.8</v>
      </c>
      <c r="G20" s="1">
        <v>79792.600000000006</v>
      </c>
      <c r="H20" s="1">
        <v>39912.400000000001</v>
      </c>
      <c r="I20" s="23">
        <v>36625.5</v>
      </c>
      <c r="J20" s="1">
        <v>24.4</v>
      </c>
      <c r="K20" s="1">
        <v>24.4</v>
      </c>
      <c r="L20" s="1"/>
      <c r="M20" s="1">
        <v>1983.7</v>
      </c>
      <c r="N20" s="23"/>
      <c r="O20" s="23"/>
      <c r="P20" s="1">
        <v>7127.5</v>
      </c>
      <c r="Q20" s="1">
        <v>7412.5</v>
      </c>
    </row>
    <row r="21" spans="1:18" ht="16.5" customHeight="1" x14ac:dyDescent="0.25">
      <c r="A21" s="5" t="s">
        <v>16</v>
      </c>
      <c r="B21" s="1">
        <f t="shared" si="0"/>
        <v>3000</v>
      </c>
      <c r="C21" s="1">
        <f t="shared" si="1"/>
        <v>3000</v>
      </c>
      <c r="D21" s="1"/>
      <c r="E21" s="1"/>
      <c r="F21" s="1"/>
      <c r="G21" s="1"/>
      <c r="H21" s="1"/>
      <c r="I21" s="23"/>
      <c r="J21" s="1"/>
      <c r="K21" s="1"/>
      <c r="L21" s="1"/>
      <c r="M21" s="1"/>
      <c r="N21" s="23">
        <v>3000</v>
      </c>
      <c r="O21" s="23">
        <v>3000</v>
      </c>
      <c r="P21" s="1"/>
      <c r="Q21" s="1"/>
    </row>
    <row r="22" spans="1:18" s="8" customFormat="1" ht="17.25" customHeight="1" x14ac:dyDescent="0.25">
      <c r="A22" s="7" t="s">
        <v>14</v>
      </c>
      <c r="B22" s="2">
        <f t="shared" ref="B22:Q22" si="4">SUM(B13:B21)</f>
        <v>601455.10000000009</v>
      </c>
      <c r="C22" s="2">
        <f>SUM(C13:C21)</f>
        <v>657732.99999999988</v>
      </c>
      <c r="D22" s="2">
        <f t="shared" si="4"/>
        <v>563771.4</v>
      </c>
      <c r="E22" s="2">
        <f t="shared" si="4"/>
        <v>619183.5</v>
      </c>
      <c r="F22" s="2">
        <f t="shared" si="4"/>
        <v>451418.99999999994</v>
      </c>
      <c r="G22" s="2">
        <f t="shared" si="4"/>
        <v>455221</v>
      </c>
      <c r="H22" s="2">
        <f t="shared" si="4"/>
        <v>112352.4</v>
      </c>
      <c r="I22" s="24">
        <f t="shared" si="4"/>
        <v>163962.5</v>
      </c>
      <c r="J22" s="2">
        <f t="shared" si="4"/>
        <v>236.2</v>
      </c>
      <c r="K22" s="2">
        <f t="shared" si="4"/>
        <v>236.7</v>
      </c>
      <c r="L22" s="2">
        <f t="shared" ref="L22:M22" si="5">SUM(L13:L21)</f>
        <v>7557.4000000000005</v>
      </c>
      <c r="M22" s="2">
        <f t="shared" si="5"/>
        <v>7302.5</v>
      </c>
      <c r="N22" s="24">
        <f t="shared" si="4"/>
        <v>3000</v>
      </c>
      <c r="O22" s="24">
        <f t="shared" si="4"/>
        <v>3000</v>
      </c>
      <c r="P22" s="2">
        <f t="shared" si="4"/>
        <v>26890.100000000002</v>
      </c>
      <c r="Q22" s="2">
        <f t="shared" si="4"/>
        <v>28010.300000000003</v>
      </c>
      <c r="R22" s="18"/>
    </row>
    <row r="24" spans="1:18" x14ac:dyDescent="0.25">
      <c r="P24" s="20"/>
      <c r="Q24" s="21"/>
    </row>
    <row r="25" spans="1:18" x14ac:dyDescent="0.25">
      <c r="P25" s="20"/>
      <c r="Q25" s="21"/>
    </row>
    <row r="26" spans="1:18" x14ac:dyDescent="0.25">
      <c r="P26" s="20"/>
      <c r="Q26" s="21"/>
    </row>
    <row r="27" spans="1:18" x14ac:dyDescent="0.25">
      <c r="P27" s="20"/>
      <c r="Q27" s="21"/>
    </row>
    <row r="28" spans="1:18" x14ac:dyDescent="0.25">
      <c r="P28" s="20"/>
      <c r="Q28" s="21"/>
    </row>
    <row r="29" spans="1:18" x14ac:dyDescent="0.25">
      <c r="P29" s="22"/>
      <c r="Q29" s="22"/>
    </row>
  </sheetData>
  <mergeCells count="12">
    <mergeCell ref="A6:Q6"/>
    <mergeCell ref="B8:C11"/>
    <mergeCell ref="D10:E11"/>
    <mergeCell ref="F11:G11"/>
    <mergeCell ref="H11:I11"/>
    <mergeCell ref="F10:I10"/>
    <mergeCell ref="D8:Q9"/>
    <mergeCell ref="J10:K11"/>
    <mergeCell ref="P10:Q11"/>
    <mergeCell ref="A8:A12"/>
    <mergeCell ref="N10:O11"/>
    <mergeCell ref="L10:M11"/>
  </mergeCells>
  <phoneticPr fontId="3" type="noConversion"/>
  <printOptions horizontalCentered="1"/>
  <pageMargins left="0.19685039370078741" right="0.19685039370078741" top="0.78740157480314965" bottom="0.39370078740157483" header="0.31496062992125984" footer="0.51181102362204722"/>
  <pageSetup paperSize="9" scale="63" firstPageNumber="23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приложение №27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Маликова Светлана Сергеевна</cp:lastModifiedBy>
  <cp:lastPrinted>2024-11-25T12:33:53Z</cp:lastPrinted>
  <dcterms:created xsi:type="dcterms:W3CDTF">1996-10-08T23:32:33Z</dcterms:created>
  <dcterms:modified xsi:type="dcterms:W3CDTF">2025-10-23T07:16:41Z</dcterms:modified>
</cp:coreProperties>
</file>